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emilio_ruiz_keysight_com/Documents/Docs/3GPP meetings/RAN5#106/RRM TT/38.533 14.4.2.1+14.4.2.2 TT draftv2/"/>
    </mc:Choice>
  </mc:AlternateContent>
  <xr:revisionPtr revIDLastSave="53" documentId="13_ncr:1_{B3FEC979-2317-EA47-B009-E6BA31BFCF94}" xr6:coauthVersionLast="47" xr6:coauthVersionMax="47" xr10:uidLastSave="{03969F03-223F-0F4B-86A9-224A8A87DBAE}"/>
  <bookViews>
    <workbookView xWindow="37620" yWindow="1800" windowWidth="34560" windowHeight="19400" tabRatio="809" activeTab="1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U60" i="8" s="1"/>
  <c r="U115" i="8" s="1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<sst xmlns="http://schemas.openxmlformats.org/spreadsheetml/2006/main" count="292" uniqueCount="134">
  <si>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</si>
  <si>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</si>
  <si>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</si>
  <si>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</si>
  <si>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</si>
  <si>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</si>
  <si>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</si>
  <si>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</si>
  <si>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</si>
  <si>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</si>
  <si>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</si>
  <si>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</si>
  <si>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</si>
  <si>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</si>
  <si>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</si>
  <si>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</si>
  <si>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</si>
  <si>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</si>
  <si>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</si>
  <si>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</si>
  <si>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</si>
  <si>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</si>
  <si>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</si>
  <si>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</si>
  <si>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</si>
  <si>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</si>
  <si>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</si>
  <si>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</si>
  <si>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</si>
  <si>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</si>
  <si>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</si>
  <si>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</si>
  <si>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</si>
  <si>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</si>
  <si>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</si>
  <si>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</si>
  <si>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</si>
  <si>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</si>
  <si>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</si>
  <si>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</si>
  <si>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</si>
  <si>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</si>
  <si>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</si>
  <si>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</si>
  <si>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</si>
  <si>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</si>
  <si>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</si>
  <si>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</si>
  <si>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</si>
  <si>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</si>
  <si>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</si>
  <si>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</si>
  <si>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</si>
  <si>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</si>
  <si>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</si>
  <si>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</si>
  <si>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</si>
  <si>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</si>
  <si>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</si>
  <si>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</si>
  <si>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</si>
  <si>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</si>
  <si>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</si>
  <si>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</si>
  <si>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</si>
  <si>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</si>
  <si>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</si>
  <si>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</si>
  <si>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</si>
  <si>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</si>
  <si>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</si>
  <si>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</si>
  <si>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</si>
  <si>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</si>
  <si>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</si>
  <si>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</si>
  <si>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</si>
  <si>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</si>
  <si>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</si>
  <si>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</si>
  <si>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</si>
  <si>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</si>
  <si>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</si>
  <si>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</si>
  <si>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</si>
  <si>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</si>
  <si>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</si>
  <si>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</si>
  <si>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</si>
  <si>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</si>
  <si>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</si>
  <si>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</si>
  <si>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</si>
  <si>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</si>
  <si>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</si>
  <si>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</si>
  <si>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</si>
  <si>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</si>
  <si>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</si>
  <si>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</si>
  <si>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</si>
  <si>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</si>
  <si>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</si>
  <si>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</si>
  <si>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</si>
  <si>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</si>
  <si>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</si>
  <si>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</si>
  <si>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</si>
  <si>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</si>
  <si>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</si>
  <si>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</si>
  <si>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</si>
  <si>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</si>
  <si>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</si>
  <si>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</si>
  <si>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</si>
  <si>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38.533 14.4.2.1+14.4.2.2 TT</t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</si>
  <si>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</si>
  <si>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</si>
  <si>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</si>
  <si>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</si>
  <si>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</si>
  <si>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</si>
  <si>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</si>
  <si>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v17.15.0</t>
  </si>
  <si>
    <t>Ref: TS 38.133 v17.15.0 clause A.14.4.2.1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</si>
  <si>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</si>
  <si>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</si>
  <si>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</si>
  <si>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</si>
  <si>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</si>
  <si>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</si>
  <si>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v18.4.0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</si>
</sst>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9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9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164" fontId="0" fillId="8" borderId="7" xfId="0" applyNumberForma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D16" sqref="D16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117</v>
      </c>
    </row>
    <row r="3" spans="1:8">
      <c r="A3" s="3" t="s">
        <v>30</v>
      </c>
      <c r="B3" t="s">
        <v>60</v>
      </c>
    </row>
    <row r="4" spans="1:8">
      <c r="A4" s="3"/>
      <c r="B4" t="s">
        <v>118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120</v>
      </c>
      <c r="D12" s="5" t="s">
        <v>125</v>
      </c>
      <c r="E12" s="5" t="s">
        <v>133</v>
      </c>
      <c r="F12" t="s">
        <v>119</v>
      </c>
      <c r="H12"/>
    </row>
    <row r="13" spans="1:8">
      <c r="A13" s="3"/>
      <c r="C13" t="s">
        <v>121</v>
      </c>
      <c r="D13" s="5" t="s">
        <v>125</v>
      </c>
      <c r="E13" s="5" t="s">
        <v>133</v>
      </c>
      <c r="F13" t="s">
        <v>119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110" zoomScaleNormal="110" workbookViewId="0">
      <selection activeCell="D3" sqref="D3:F3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62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93</v>
      </c>
      <c r="H3" s="210"/>
      <c r="I3" s="211"/>
      <c r="J3" s="209" t="s">
        <v>99</v>
      </c>
      <c r="K3" s="210"/>
      <c r="L3" s="211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122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122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127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123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123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124</v>
      </c>
    </row>
    <row r="11" spans="1:25" ht="14" thickBot="1">
      <c r="A11" s="99" t="s">
        <v>126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46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18" t="s">
        <v>31</v>
      </c>
      <c r="E15" s="219"/>
      <c r="F15" s="220"/>
      <c r="G15" s="209" t="s">
        <v>93</v>
      </c>
      <c r="H15" s="210"/>
      <c r="I15" s="211"/>
      <c r="J15" s="209" t="s">
        <v>99</v>
      </c>
      <c r="K15" s="210"/>
      <c r="L15" s="211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5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13" t="s">
        <v>46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66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8" t="s">
        <v>31</v>
      </c>
      <c r="E25" s="219"/>
      <c r="F25" s="220"/>
      <c r="G25" s="209" t="s">
        <v>93</v>
      </c>
      <c r="H25" s="210"/>
      <c r="I25" s="211"/>
      <c r="J25" s="209" t="s">
        <v>99</v>
      </c>
      <c r="K25" s="210"/>
      <c r="L25" s="211"/>
      <c r="M25" s="221" t="s">
        <v>61</v>
      </c>
      <c r="N25" s="222"/>
      <c r="O25" s="223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6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7" t="s">
        <v>128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13" t="s">
        <v>46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66</v>
      </c>
      <c r="Q35" s="213"/>
      <c r="R35" s="214"/>
      <c r="S35" s="215" t="s">
        <v>18</v>
      </c>
      <c r="T35" s="216"/>
      <c r="U35" s="217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18" t="s">
        <v>31</v>
      </c>
      <c r="E36" s="219"/>
      <c r="F36" s="220"/>
      <c r="G36" s="209" t="s">
        <v>93</v>
      </c>
      <c r="H36" s="210"/>
      <c r="I36" s="211"/>
      <c r="J36" s="209" t="s">
        <v>99</v>
      </c>
      <c r="K36" s="210"/>
      <c r="L36" s="211"/>
      <c r="M36" s="221" t="s">
        <v>61</v>
      </c>
      <c r="N36" s="222"/>
      <c r="O36" s="223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0.7</v>
      </c>
      <c r="N56" s="147">
        <f>N31*N55</f>
        <v>0.7</v>
      </c>
      <c r="O56" s="93">
        <f>O31*O55</f>
        <v>0.7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12" t="s">
        <v>70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18" t="s">
        <v>31</v>
      </c>
      <c r="E72" s="219"/>
      <c r="F72" s="220"/>
      <c r="G72" s="209" t="s">
        <v>93</v>
      </c>
      <c r="H72" s="210"/>
      <c r="I72" s="211"/>
      <c r="J72" s="209" t="s">
        <v>99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4">
        <v>0.8</v>
      </c>
      <c r="I79" s="175">
        <v>-0.8</v>
      </c>
      <c r="J79" s="109">
        <v>-0.2</v>
      </c>
      <c r="K79" s="174">
        <v>-0.2</v>
      </c>
      <c r="L79" s="175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-63.23402844705511</v>
      </c>
      <c r="H86" s="181">
        <f>10*LOG((H83+E83)*10^-9)+10*LOG(E7*12)</f>
        <v>-68.000012239693461</v>
      </c>
      <c r="I86" s="183">
        <f>10*LOG((I83+F83)*10^-9)+10*LOG(F7*12)</f>
        <v>-69.826012506759923</v>
      </c>
      <c r="J86" s="182">
        <f>10*LOG((J83+D83)*10^-9)+10*LOG(D7*12)</f>
        <v>-69.652033223369713</v>
      </c>
      <c r="K86" s="181">
        <f>10*LOG((K83+E83)*10^-9)+10*LOG(E7*12)</f>
        <v>-69.652033223369713</v>
      </c>
      <c r="L86" s="183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-10.200000000000003</v>
      </c>
      <c r="K87" s="160">
        <f>K85-C77</f>
        <v>-10.200000000000003</v>
      </c>
      <c r="L87" s="161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71</v>
      </c>
      <c r="B90" s="194"/>
      <c r="C90" s="212" t="s">
        <v>70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5"/>
      <c r="N90" s="56"/>
      <c r="O90" s="56"/>
      <c r="P90" s="56"/>
      <c r="Q90" s="56"/>
      <c r="R90" s="194"/>
      <c r="S90" s="212" t="s">
        <v>74</v>
      </c>
      <c r="T90" s="213"/>
      <c r="U90" s="214"/>
      <c r="V90" s="212" t="s">
        <v>73</v>
      </c>
      <c r="W90" s="213"/>
      <c r="X90" s="214"/>
      <c r="Y90" s="196" t="s">
        <v>72</v>
      </c>
    </row>
    <row r="91" spans="1:25">
      <c r="A91" s="25"/>
      <c r="B91" s="17"/>
      <c r="C91" s="88"/>
      <c r="D91" s="218" t="s">
        <v>31</v>
      </c>
      <c r="E91" s="219"/>
      <c r="F91" s="220"/>
      <c r="G91" s="209" t="s">
        <v>93</v>
      </c>
      <c r="H91" s="210"/>
      <c r="I91" s="211"/>
      <c r="J91" s="209" t="s">
        <v>99</v>
      </c>
      <c r="K91" s="210"/>
      <c r="L91" s="211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6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123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123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0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6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7">
        <v>-50</v>
      </c>
      <c r="Y100" s="96" t="s">
        <v>129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129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208" t="s">
        <v>132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6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6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04">
        <f>-121+10*LOG(D7*12)</f>
        <v>-93.048154103175762</v>
      </c>
      <c r="Y114" s="208" t="s">
        <v>131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0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6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130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C2:O2"/>
    <mergeCell ref="D3:F3"/>
    <mergeCell ref="J3:L3"/>
    <mergeCell ref="D15:F15"/>
    <mergeCell ref="J15:L15"/>
    <mergeCell ref="C14:O14"/>
    <mergeCell ref="G3:I3"/>
    <mergeCell ref="G91:I91"/>
    <mergeCell ref="G72:I72"/>
    <mergeCell ref="V90:X90"/>
    <mergeCell ref="G15:I15"/>
    <mergeCell ref="G25:I25"/>
    <mergeCell ref="S90:U90"/>
    <mergeCell ref="S35:U35"/>
    <mergeCell ref="G36:I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Props1.xml><?xml version="1.0" encoding="utf-8"?>
<ds:datastoreItem xmlns:ds="http://schemas.openxmlformats.org/officeDocument/2006/customXml" ds:itemID="{C0C6E327-F743-45B0-8965-4743662EFB9C}"/>
</file>

<file path=customXml/itemProps2.xml><?xml version="1.0" encoding="utf-8"?>
<ds:datastoreItem xmlns:ds="http://schemas.openxmlformats.org/officeDocument/2006/customXml" ds:itemID="{4C2E29B2-9102-48B0-93E4-04A4F21E3FF2}"/>
</file>

<file path=customXml/itemProps3.xml><?xml version="1.0" encoding="utf-8"?>
<ds:datastoreItem xmlns:ds="http://schemas.openxmlformats.org/officeDocument/2006/customXml" ds:itemID="{ECBED22B-4702-4134-9C2A-BC25904FF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2025-01-24T16:22:32Z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0x01010017CD74E91CD4AF408185E1FC416F4AC4</vt:lpwstr>
  </property>
</Properties>
</file>